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0" windowWidth="24915" windowHeight="12270" activeTab="1"/>
  </bookViews>
  <sheets>
    <sheet name="Условия поставки" sheetId="2" r:id="rId1"/>
    <sheet name="кол-во" sheetId="5" r:id="rId2"/>
  </sheets>
  <calcPr calcId="145621"/>
</workbook>
</file>

<file path=xl/calcChain.xml><?xml version="1.0" encoding="utf-8"?>
<calcChain xmlns="http://schemas.openxmlformats.org/spreadsheetml/2006/main">
  <c r="R5" i="5" l="1"/>
  <c r="R19" i="5" l="1"/>
  <c r="R18" i="5"/>
  <c r="R17" i="5"/>
  <c r="R16" i="5"/>
  <c r="R15" i="5"/>
  <c r="R14" i="5"/>
  <c r="R13" i="5"/>
  <c r="R12" i="5"/>
  <c r="R11" i="5"/>
  <c r="R10" i="5"/>
  <c r="R9" i="5"/>
  <c r="R8" i="5"/>
  <c r="R7" i="5"/>
  <c r="R6" i="5"/>
  <c r="R20" i="5" l="1"/>
</calcChain>
</file>

<file path=xl/sharedStrings.xml><?xml version="1.0" encoding="utf-8"?>
<sst xmlns="http://schemas.openxmlformats.org/spreadsheetml/2006/main" count="161" uniqueCount="82">
  <si>
    <t>Материал</t>
  </si>
  <si>
    <t>Краткий текст материала</t>
  </si>
  <si>
    <t>ЕИ</t>
  </si>
  <si>
    <t>Номер ТЗ</t>
  </si>
  <si>
    <t>Способ доставки</t>
  </si>
  <si>
    <t>Срок поставки</t>
  </si>
  <si>
    <t>Итого</t>
  </si>
  <si>
    <t>Цена, руб. без учета НДС</t>
  </si>
  <si>
    <t>Адрес доставки</t>
  </si>
  <si>
    <t>№</t>
  </si>
  <si>
    <t>Филиал</t>
  </si>
  <si>
    <t>КВД</t>
  </si>
  <si>
    <t>Номер лота</t>
  </si>
  <si>
    <t>ИТОГО</t>
  </si>
  <si>
    <t>Сумма по ПЗ</t>
  </si>
  <si>
    <t>% от ПЗ</t>
  </si>
  <si>
    <t>Автотранспорт</t>
  </si>
  <si>
    <t>Владимирэнерго</t>
  </si>
  <si>
    <t>Ивэнерго</t>
  </si>
  <si>
    <t>Калугаэнерго</t>
  </si>
  <si>
    <t>Кировэнерго</t>
  </si>
  <si>
    <t>Мариэнерго</t>
  </si>
  <si>
    <t>Нижновэнерго</t>
  </si>
  <si>
    <t>Рязаньэнерго</t>
  </si>
  <si>
    <t>Тулэнерго</t>
  </si>
  <si>
    <t>Удмуртэнерго</t>
  </si>
  <si>
    <t>Кол-во</t>
  </si>
  <si>
    <t>филиал "Калугаэнерго" ПАО "МРСК Центар и Приволжья", г. Калуга, Грабцевское шоссе, 35</t>
  </si>
  <si>
    <t>филиал "Рязаньэнерго" ПАО "МРСК Центра и Приволжья", г. Рязань, Куйбышевское шоссе, д. 22 "а"</t>
  </si>
  <si>
    <t>филиал "Тулэнерго" ПАО "МРСК Центар и Приволжья", г. Тула, Щегловская Засека, 24</t>
  </si>
  <si>
    <t>филиал "Удмуртэнерго" ПАО "МРСК Центар и Приволжья", г. Ижевск, Воткинское шоссе, 105</t>
  </si>
  <si>
    <t>ПО "Арзамасские ЭС"</t>
  </si>
  <si>
    <t>филиал "Нижновэнерго" ПАО "МРСК Центра и Приволжья", г. Арзамас, ул. Севастопольская, дом 44</t>
  </si>
  <si>
    <t>ПО "Балахнинские ЭС"</t>
  </si>
  <si>
    <t>филиал "Нижновэнерго" ПАО "МРСК Центра и Приволжья", г. Балахна, ул. Свердлова, дом 29</t>
  </si>
  <si>
    <t>ПО "Дзержинские ЭС"</t>
  </si>
  <si>
    <t>филиал "Нижновэнерго" ПАО "МРСК Центра и Приволжья", г. Дзержинск, пр-т Ленина, дом 108</t>
  </si>
  <si>
    <t>ПО "Кстовские ЭС"</t>
  </si>
  <si>
    <t>филиал "Нижновэнерго" ПАО "МРСК Центра и Приволжья", г. Кстово, ул. Лесная, д. 1</t>
  </si>
  <si>
    <t>ПО "Центральные ЭС"</t>
  </si>
  <si>
    <t>филиал "Нижновэнерго" ПАО "МРСК Центра и Приволжья", г. Н.Новгород, московский р-он. Проспект Героев, дом 56а (заезд со стороны ул. Березовская, дом 45Б)</t>
  </si>
  <si>
    <t>ПО "Южные электрические сети"</t>
  </si>
  <si>
    <t>филиал "Нижновэнерго" ПАО "МРСК Центра и Приволжья", г. Навашино, ул. Л.Толстого, дом 31</t>
  </si>
  <si>
    <t>ПО "Семеновские ЭС"</t>
  </si>
  <si>
    <t>филиал "Нижновэнерго" ПАО "МРСК Центра и Приволжья", г. Семенов, ул. Чернышевского, дом 85</t>
  </si>
  <si>
    <t>ПО "Сергачские ЭС"</t>
  </si>
  <si>
    <t>филиал "Нижновэнерго" ПАО "МРСК Центра и Приволжья", г. Сергач, ул. Выездная, дм 18</t>
  </si>
  <si>
    <t>ПО "Уренские ЭС"</t>
  </si>
  <si>
    <t>филиал "Нижновэнерго" ПАО "МРСК Центра и Приволжья", г. Урень, ул. Ленина, дом 268</t>
  </si>
  <si>
    <t>филиал "Удмуртэнерго" ПАО "МРСК Центар и Приволжья", г. Глазов, ул. Драгунова, 77</t>
  </si>
  <si>
    <t>филиал "Удмуртэнерго" ПАО "МРСК Центар и Приволжья", г. Ижевск, ул. Гагарина, 44</t>
  </si>
  <si>
    <t>204F</t>
  </si>
  <si>
    <t>Силовой кабель 6-20 кВ</t>
  </si>
  <si>
    <t>Кабель силовой ААБл 3х120-10</t>
  </si>
  <si>
    <t>М</t>
  </si>
  <si>
    <t>Кабель силовой АСБ 3х120-10</t>
  </si>
  <si>
    <t>Кабель силовой АСБ 3х70-10</t>
  </si>
  <si>
    <t>Кабель силовой ААБл 3х70-10</t>
  </si>
  <si>
    <t>Кабель силовой ААБл 3х95-10</t>
  </si>
  <si>
    <t>Кабель силовой ААБл 3х185-10</t>
  </si>
  <si>
    <t>Кабель силовой АСБ 3х95-10</t>
  </si>
  <si>
    <t>Кабель силовой ААБл 3х240-10</t>
  </si>
  <si>
    <t>Кабель силовой АСБл 3х185-10</t>
  </si>
  <si>
    <t>Кабель силовой АСБл 3х240-10</t>
  </si>
  <si>
    <t>Кабель силовой ААБл 3х185-6</t>
  </si>
  <si>
    <t>Кабель силовой АПвПг 1x500/50-10</t>
  </si>
  <si>
    <t>Кабель силовой АСБл 3x50-10</t>
  </si>
  <si>
    <t>Кабель силовой АСБл 3x70-10</t>
  </si>
  <si>
    <t>Кабель силовой АПвП 3x50/16-10</t>
  </si>
  <si>
    <t>204F_012</t>
  </si>
  <si>
    <t>204F_016</t>
  </si>
  <si>
    <t>204F_017</t>
  </si>
  <si>
    <t>204F_010</t>
  </si>
  <si>
    <t>204F_011</t>
  </si>
  <si>
    <t>204F_046</t>
  </si>
  <si>
    <t>204F_043</t>
  </si>
  <si>
    <t>204F_045</t>
  </si>
  <si>
    <t>204F_037</t>
  </si>
  <si>
    <t>204F_050</t>
  </si>
  <si>
    <t>204F_161</t>
  </si>
  <si>
    <t>204F_203</t>
  </si>
  <si>
    <t>В течение 10 кдн с момента подачи заявки от филиала, но не позднее 30.06.2018г.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</si>
</sst>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10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sz val="8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b/>
      <sz val="8"/>
      <color theme="1"/>
      <name val="Tahoma"/>
      <family val="2"/>
      <charset val="204"/>
    </font>
    <font>
      <sz val="8"/>
      <color theme="1"/>
      <name val="Tahoma"/>
      <family val="2"/>
      <charset val="204"/>
    </font>
    <font>
      <sz val="8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58">
    <xf numFmtId="0" fontId="0" fillId="0" borderId="0" xfId="0"/>
    <xf numFmtId="4" fontId="1" fillId="0" borderId="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3" fillId="0" borderId="2" xfId="0" applyNumberFormat="1" applyFont="1" applyFill="1" applyBorder="1" applyAlignment="1">
      <alignment vertical="center" wrapText="1"/>
    </xf>
    <xf numFmtId="164" fontId="2" fillId="0" borderId="2" xfId="0" applyNumberFormat="1" applyFont="1" applyFill="1" applyBorder="1" applyAlignment="1">
      <alignment horizontal="left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0" xfId="0" applyFill="1" applyAlignment="1">
      <alignment vertical="center" wrapText="1"/>
    </xf>
    <xf numFmtId="0" fontId="5" fillId="0" borderId="0" xfId="0" applyFont="1"/>
    <xf numFmtId="0" fontId="5" fillId="0" borderId="0" xfId="0" applyFont="1" applyFill="1"/>
    <xf numFmtId="0" fontId="6" fillId="0" borderId="0" xfId="0" applyFont="1"/>
    <xf numFmtId="0" fontId="5" fillId="0" borderId="0" xfId="0" applyFont="1" applyBorder="1"/>
    <xf numFmtId="0" fontId="5" fillId="0" borderId="0" xfId="0" applyFont="1" applyBorder="1" applyAlignment="1"/>
    <xf numFmtId="0" fontId="5" fillId="0" borderId="2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4" fontId="7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/>
    </xf>
    <xf numFmtId="4" fontId="7" fillId="0" borderId="0" xfId="0" applyNumberFormat="1" applyFont="1" applyFill="1" applyBorder="1" applyAlignment="1">
      <alignment horizontal="center" vertical="center" wrapText="1"/>
    </xf>
    <xf numFmtId="0" fontId="8" fillId="0" borderId="2" xfId="0" applyNumberFormat="1" applyFont="1" applyFill="1" applyBorder="1" applyAlignment="1">
      <alignment horizontal="center"/>
    </xf>
    <xf numFmtId="0" fontId="8" fillId="0" borderId="2" xfId="0" applyFont="1" applyFill="1" applyBorder="1"/>
    <xf numFmtId="0" fontId="8" fillId="0" borderId="2" xfId="0" applyFont="1" applyFill="1" applyBorder="1" applyAlignment="1">
      <alignment horizontal="left"/>
    </xf>
    <xf numFmtId="0" fontId="8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/>
    </xf>
    <xf numFmtId="4" fontId="8" fillId="0" borderId="2" xfId="0" applyNumberFormat="1" applyFont="1" applyFill="1" applyBorder="1"/>
    <xf numFmtId="0" fontId="8" fillId="0" borderId="2" xfId="0" applyFont="1" applyFill="1" applyBorder="1" applyAlignment="1">
      <alignment horizontal="right"/>
    </xf>
    <xf numFmtId="0" fontId="7" fillId="0" borderId="2" xfId="0" applyFont="1" applyFill="1" applyBorder="1" applyAlignment="1">
      <alignment horizontal="right"/>
    </xf>
    <xf numFmtId="4" fontId="7" fillId="0" borderId="2" xfId="0" applyNumberFormat="1" applyFont="1" applyFill="1" applyBorder="1" applyAlignment="1">
      <alignment horizontal="right"/>
    </xf>
    <xf numFmtId="0" fontId="8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left" indent="1"/>
    </xf>
    <xf numFmtId="4" fontId="8" fillId="0" borderId="0" xfId="0" applyNumberFormat="1" applyFont="1" applyFill="1" applyBorder="1"/>
    <xf numFmtId="0" fontId="8" fillId="0" borderId="0" xfId="0" applyFont="1" applyFill="1" applyBorder="1"/>
    <xf numFmtId="0" fontId="8" fillId="0" borderId="2" xfId="0" applyNumberFormat="1" applyFont="1" applyFill="1" applyBorder="1" applyAlignment="1">
      <alignment horizontal="left"/>
    </xf>
    <xf numFmtId="0" fontId="8" fillId="3" borderId="2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7" fillId="0" borderId="2" xfId="0" applyFont="1" applyFill="1" applyBorder="1" applyAlignment="1">
      <alignment horizontal="center"/>
    </xf>
    <xf numFmtId="0" fontId="7" fillId="0" borderId="2" xfId="0" applyFont="1" applyFill="1" applyBorder="1"/>
    <xf numFmtId="4" fontId="7" fillId="0" borderId="2" xfId="0" applyNumberFormat="1" applyFont="1" applyFill="1" applyBorder="1"/>
    <xf numFmtId="0" fontId="7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left" indent="1"/>
    </xf>
    <xf numFmtId="0" fontId="6" fillId="0" borderId="0" xfId="0" applyFont="1" applyBorder="1"/>
    <xf numFmtId="4" fontId="7" fillId="0" borderId="0" xfId="0" applyNumberFormat="1" applyFont="1" applyFill="1" applyBorder="1"/>
    <xf numFmtId="0" fontId="7" fillId="0" borderId="0" xfId="0" applyFont="1" applyFill="1" applyBorder="1"/>
    <xf numFmtId="4" fontId="9" fillId="2" borderId="2" xfId="1" applyNumberFormat="1" applyFont="1" applyFill="1" applyBorder="1"/>
    <xf numFmtId="10" fontId="6" fillId="0" borderId="0" xfId="0" applyNumberFormat="1" applyFont="1"/>
    <xf numFmtId="0" fontId="5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</cellXfs>
  <cellStyles count="2">
    <cellStyle name="Обычный" xfId="0" builtinId="0"/>
    <cellStyle name="Обычный 1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workbookViewId="0">
      <selection activeCell="C38" sqref="C38"/>
    </sheetView>
  </sheetViews>
  <sheetFormatPr defaultRowHeight="15" x14ac:dyDescent="0.25"/>
  <cols>
    <col min="1" max="1" width="5.28515625" style="4" bestFit="1" customWidth="1"/>
    <col min="2" max="2" width="20.7109375" style="5" customWidth="1"/>
    <col min="3" max="3" width="90.28515625" style="6" bestFit="1" customWidth="1"/>
    <col min="4" max="4" width="17.42578125" style="6" bestFit="1" customWidth="1"/>
    <col min="5" max="5" width="74.140625" style="6" bestFit="1" customWidth="1"/>
    <col min="6" max="16384" width="9.140625" style="6"/>
  </cols>
  <sheetData>
    <row r="1" spans="1:5" x14ac:dyDescent="0.25">
      <c r="A1" s="4" t="s">
        <v>51</v>
      </c>
      <c r="C1" s="6" t="s">
        <v>52</v>
      </c>
    </row>
    <row r="3" spans="1:5" x14ac:dyDescent="0.25">
      <c r="A3" s="2" t="s">
        <v>9</v>
      </c>
      <c r="B3" s="2" t="s">
        <v>10</v>
      </c>
      <c r="C3" s="1" t="s">
        <v>8</v>
      </c>
      <c r="D3" s="1" t="s">
        <v>4</v>
      </c>
      <c r="E3" s="1" t="s">
        <v>5</v>
      </c>
    </row>
    <row r="4" spans="1:5" x14ac:dyDescent="0.25">
      <c r="A4" s="3">
        <v>1</v>
      </c>
      <c r="B4" s="7" t="s">
        <v>19</v>
      </c>
      <c r="C4" s="8" t="s">
        <v>27</v>
      </c>
      <c r="D4" s="8" t="s">
        <v>16</v>
      </c>
      <c r="E4" s="9" t="s">
        <v>81</v>
      </c>
    </row>
    <row r="5" spans="1:5" x14ac:dyDescent="0.25">
      <c r="A5" s="52">
        <v>2</v>
      </c>
      <c r="B5" s="7" t="s">
        <v>22</v>
      </c>
      <c r="C5" s="8"/>
      <c r="D5" s="8" t="s">
        <v>16</v>
      </c>
      <c r="E5" s="9" t="s">
        <v>81</v>
      </c>
    </row>
    <row r="6" spans="1:5" x14ac:dyDescent="0.25">
      <c r="A6" s="53"/>
      <c r="B6" s="7" t="s">
        <v>31</v>
      </c>
      <c r="C6" s="8" t="s">
        <v>32</v>
      </c>
      <c r="D6" s="8" t="s">
        <v>16</v>
      </c>
      <c r="E6" s="9" t="s">
        <v>81</v>
      </c>
    </row>
    <row r="7" spans="1:5" x14ac:dyDescent="0.25">
      <c r="A7" s="53"/>
      <c r="B7" s="7" t="s">
        <v>33</v>
      </c>
      <c r="C7" s="8" t="s">
        <v>34</v>
      </c>
      <c r="D7" s="8" t="s">
        <v>16</v>
      </c>
      <c r="E7" s="9" t="s">
        <v>81</v>
      </c>
    </row>
    <row r="8" spans="1:5" x14ac:dyDescent="0.25">
      <c r="A8" s="53"/>
      <c r="B8" s="7" t="s">
        <v>35</v>
      </c>
      <c r="C8" s="8" t="s">
        <v>36</v>
      </c>
      <c r="D8" s="8" t="s">
        <v>16</v>
      </c>
      <c r="E8" s="9" t="s">
        <v>81</v>
      </c>
    </row>
    <row r="9" spans="1:5" x14ac:dyDescent="0.25">
      <c r="A9" s="53"/>
      <c r="B9" s="7" t="s">
        <v>37</v>
      </c>
      <c r="C9" s="8" t="s">
        <v>38</v>
      </c>
      <c r="D9" s="8" t="s">
        <v>16</v>
      </c>
      <c r="E9" s="9" t="s">
        <v>81</v>
      </c>
    </row>
    <row r="10" spans="1:5" ht="25.5" x14ac:dyDescent="0.25">
      <c r="A10" s="53"/>
      <c r="B10" s="7" t="s">
        <v>39</v>
      </c>
      <c r="C10" s="8" t="s">
        <v>40</v>
      </c>
      <c r="D10" s="8" t="s">
        <v>16</v>
      </c>
      <c r="E10" s="9" t="s">
        <v>81</v>
      </c>
    </row>
    <row r="11" spans="1:5" ht="25.5" x14ac:dyDescent="0.25">
      <c r="A11" s="53"/>
      <c r="B11" s="7" t="s">
        <v>41</v>
      </c>
      <c r="C11" s="8" t="s">
        <v>42</v>
      </c>
      <c r="D11" s="8" t="s">
        <v>16</v>
      </c>
      <c r="E11" s="9" t="s">
        <v>81</v>
      </c>
    </row>
    <row r="12" spans="1:5" x14ac:dyDescent="0.25">
      <c r="A12" s="53"/>
      <c r="B12" s="7" t="s">
        <v>43</v>
      </c>
      <c r="C12" s="8" t="s">
        <v>44</v>
      </c>
      <c r="D12" s="8" t="s">
        <v>16</v>
      </c>
      <c r="E12" s="9" t="s">
        <v>81</v>
      </c>
    </row>
    <row r="13" spans="1:5" x14ac:dyDescent="0.25">
      <c r="A13" s="53"/>
      <c r="B13" s="7" t="s">
        <v>45</v>
      </c>
      <c r="C13" s="8" t="s">
        <v>46</v>
      </c>
      <c r="D13" s="8" t="s">
        <v>16</v>
      </c>
      <c r="E13" s="9" t="s">
        <v>81</v>
      </c>
    </row>
    <row r="14" spans="1:5" x14ac:dyDescent="0.25">
      <c r="A14" s="54"/>
      <c r="B14" s="7" t="s">
        <v>47</v>
      </c>
      <c r="C14" s="8" t="s">
        <v>48</v>
      </c>
      <c r="D14" s="8" t="s">
        <v>16</v>
      </c>
      <c r="E14" s="9" t="s">
        <v>81</v>
      </c>
    </row>
    <row r="15" spans="1:5" s="11" customFormat="1" x14ac:dyDescent="0.25">
      <c r="A15" s="10">
        <v>3</v>
      </c>
      <c r="B15" s="7" t="s">
        <v>23</v>
      </c>
      <c r="C15" s="8" t="s">
        <v>28</v>
      </c>
      <c r="D15" s="8" t="s">
        <v>16</v>
      </c>
      <c r="E15" s="9" t="s">
        <v>81</v>
      </c>
    </row>
    <row r="16" spans="1:5" x14ac:dyDescent="0.25">
      <c r="A16" s="3">
        <v>4</v>
      </c>
      <c r="B16" s="7" t="s">
        <v>24</v>
      </c>
      <c r="C16" s="8" t="s">
        <v>29</v>
      </c>
      <c r="D16" s="8" t="s">
        <v>16</v>
      </c>
      <c r="E16" s="9" t="s">
        <v>81</v>
      </c>
    </row>
    <row r="17" spans="1:5" x14ac:dyDescent="0.25">
      <c r="A17" s="52">
        <v>5</v>
      </c>
      <c r="B17" s="55" t="s">
        <v>25</v>
      </c>
      <c r="C17" s="8" t="s">
        <v>30</v>
      </c>
      <c r="D17" s="8" t="s">
        <v>16</v>
      </c>
      <c r="E17" s="9" t="s">
        <v>81</v>
      </c>
    </row>
    <row r="18" spans="1:5" x14ac:dyDescent="0.25">
      <c r="A18" s="53"/>
      <c r="B18" s="56"/>
      <c r="C18" s="8" t="s">
        <v>49</v>
      </c>
      <c r="D18" s="8" t="s">
        <v>16</v>
      </c>
      <c r="E18" s="9" t="s">
        <v>81</v>
      </c>
    </row>
    <row r="19" spans="1:5" x14ac:dyDescent="0.25">
      <c r="A19" s="54"/>
      <c r="B19" s="57"/>
      <c r="C19" s="8" t="s">
        <v>50</v>
      </c>
      <c r="D19" s="8" t="s">
        <v>16</v>
      </c>
      <c r="E19" s="9" t="s">
        <v>81</v>
      </c>
    </row>
  </sheetData>
  <mergeCells count="3">
    <mergeCell ref="A17:A19"/>
    <mergeCell ref="A5:A14"/>
    <mergeCell ref="B17:B19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25"/>
  <sheetViews>
    <sheetView tabSelected="1" workbookViewId="0">
      <selection activeCell="U36" sqref="U36"/>
    </sheetView>
  </sheetViews>
  <sheetFormatPr defaultRowHeight="15" x14ac:dyDescent="0.25"/>
  <cols>
    <col min="1" max="2" width="9.28515625" bestFit="1" customWidth="1"/>
    <col min="4" max="4" width="23.28515625" customWidth="1"/>
    <col min="8" max="8" width="9.28515625" hidden="1" customWidth="1"/>
    <col min="9" max="9" width="15.85546875" hidden="1" customWidth="1"/>
    <col min="10" max="10" width="13.140625" hidden="1" customWidth="1"/>
    <col min="11" max="11" width="11.140625" customWidth="1"/>
    <col min="12" max="13" width="0" hidden="1" customWidth="1"/>
    <col min="14" max="14" width="13.7109375" customWidth="1"/>
    <col min="15" max="15" width="12.42578125" customWidth="1"/>
    <col min="16" max="16" width="11.42578125" customWidth="1"/>
    <col min="17" max="17" width="11.7109375" customWidth="1"/>
    <col min="18" max="18" width="9.28515625" bestFit="1" customWidth="1"/>
  </cols>
  <sheetData>
    <row r="1" spans="1:31" s="12" customFormat="1" ht="11.25" x14ac:dyDescent="0.2">
      <c r="B1" s="12" t="s">
        <v>51</v>
      </c>
      <c r="C1" s="12" t="s">
        <v>52</v>
      </c>
      <c r="F1" s="13"/>
      <c r="R1" s="14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  <c r="AD1" s="15"/>
      <c r="AE1" s="15"/>
    </row>
    <row r="2" spans="1:31" s="12" customFormat="1" ht="11.25" x14ac:dyDescent="0.2">
      <c r="F2" s="13"/>
      <c r="R2" s="14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</row>
    <row r="3" spans="1:31" s="12" customFormat="1" ht="11.25" x14ac:dyDescent="0.2">
      <c r="F3" s="13"/>
      <c r="I3" s="50" t="s">
        <v>17</v>
      </c>
      <c r="J3" s="50" t="s">
        <v>18</v>
      </c>
      <c r="K3" s="50" t="s">
        <v>19</v>
      </c>
      <c r="L3" s="50" t="s">
        <v>20</v>
      </c>
      <c r="M3" s="50" t="s">
        <v>21</v>
      </c>
      <c r="N3" s="50" t="s">
        <v>22</v>
      </c>
      <c r="O3" s="50" t="s">
        <v>23</v>
      </c>
      <c r="P3" s="50" t="s">
        <v>24</v>
      </c>
      <c r="Q3" s="50" t="s">
        <v>25</v>
      </c>
      <c r="R3" s="51" t="s">
        <v>6</v>
      </c>
      <c r="S3" s="16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</row>
    <row r="4" spans="1:31" s="12" customFormat="1" ht="42" x14ac:dyDescent="0.2">
      <c r="A4" s="17" t="s">
        <v>9</v>
      </c>
      <c r="B4" s="18" t="s">
        <v>0</v>
      </c>
      <c r="C4" s="18" t="s">
        <v>1</v>
      </c>
      <c r="D4" s="18" t="s">
        <v>11</v>
      </c>
      <c r="E4" s="18" t="s">
        <v>12</v>
      </c>
      <c r="F4" s="19" t="s">
        <v>3</v>
      </c>
      <c r="G4" s="18" t="s">
        <v>2</v>
      </c>
      <c r="H4" s="20" t="s">
        <v>7</v>
      </c>
      <c r="I4" s="21" t="s">
        <v>26</v>
      </c>
      <c r="J4" s="21" t="s">
        <v>26</v>
      </c>
      <c r="K4" s="21" t="s">
        <v>26</v>
      </c>
      <c r="L4" s="21" t="s">
        <v>26</v>
      </c>
      <c r="M4" s="21" t="s">
        <v>26</v>
      </c>
      <c r="N4" s="21" t="s">
        <v>26</v>
      </c>
      <c r="O4" s="21" t="s">
        <v>26</v>
      </c>
      <c r="P4" s="21" t="s">
        <v>26</v>
      </c>
      <c r="Q4" s="21" t="s">
        <v>26</v>
      </c>
      <c r="R4" s="21" t="s">
        <v>26</v>
      </c>
      <c r="S4" s="22"/>
      <c r="T4" s="22"/>
      <c r="U4" s="22"/>
      <c r="V4" s="15"/>
      <c r="W4" s="15"/>
      <c r="X4" s="23"/>
      <c r="Y4" s="23"/>
      <c r="Z4" s="23"/>
      <c r="AA4" s="23"/>
      <c r="AB4" s="23"/>
      <c r="AC4" s="15"/>
      <c r="AD4" s="15"/>
      <c r="AE4" s="15"/>
    </row>
    <row r="5" spans="1:31" s="12" customFormat="1" ht="11.25" x14ac:dyDescent="0.2">
      <c r="A5" s="17">
        <v>1</v>
      </c>
      <c r="B5" s="24">
        <v>2001108</v>
      </c>
      <c r="C5" s="25" t="s">
        <v>53</v>
      </c>
      <c r="D5" s="26"/>
      <c r="E5" s="25" t="s">
        <v>51</v>
      </c>
      <c r="F5" s="27" t="s">
        <v>69</v>
      </c>
      <c r="G5" s="28" t="s">
        <v>54</v>
      </c>
      <c r="H5" s="29">
        <v>1248.8</v>
      </c>
      <c r="I5" s="30"/>
      <c r="J5" s="30"/>
      <c r="K5" s="30"/>
      <c r="L5" s="30"/>
      <c r="M5" s="30"/>
      <c r="N5" s="30">
        <v>780</v>
      </c>
      <c r="O5" s="30">
        <v>50</v>
      </c>
      <c r="P5" s="30">
        <v>90</v>
      </c>
      <c r="Q5" s="30"/>
      <c r="R5" s="31">
        <f>I5+J5+K5+L5+M5+N5+O5+P5+Q5</f>
        <v>920</v>
      </c>
      <c r="S5" s="33"/>
      <c r="T5" s="33"/>
      <c r="U5" s="34"/>
      <c r="V5" s="15"/>
      <c r="W5" s="15"/>
      <c r="X5" s="35"/>
      <c r="Y5" s="36"/>
      <c r="Z5" s="35"/>
      <c r="AA5" s="35"/>
      <c r="AB5" s="35"/>
      <c r="AC5" s="15"/>
      <c r="AD5" s="15"/>
      <c r="AE5" s="15"/>
    </row>
    <row r="6" spans="1:31" s="12" customFormat="1" ht="11.25" x14ac:dyDescent="0.2">
      <c r="A6" s="17">
        <v>2</v>
      </c>
      <c r="B6" s="24">
        <v>2020120</v>
      </c>
      <c r="C6" s="25" t="s">
        <v>59</v>
      </c>
      <c r="D6" s="26"/>
      <c r="E6" s="25" t="s">
        <v>51</v>
      </c>
      <c r="F6" s="27" t="s">
        <v>70</v>
      </c>
      <c r="G6" s="28" t="s">
        <v>54</v>
      </c>
      <c r="H6" s="29">
        <v>1369.72</v>
      </c>
      <c r="I6" s="30"/>
      <c r="J6" s="30"/>
      <c r="K6" s="30"/>
      <c r="L6" s="30"/>
      <c r="M6" s="30"/>
      <c r="N6" s="30">
        <v>65</v>
      </c>
      <c r="O6" s="30"/>
      <c r="P6" s="30"/>
      <c r="Q6" s="30"/>
      <c r="R6" s="31">
        <f>I6+J6+K6+L6+M6+N6+O6+P6+Q6</f>
        <v>65</v>
      </c>
      <c r="S6" s="33"/>
      <c r="T6" s="33"/>
      <c r="U6" s="34"/>
      <c r="V6" s="15"/>
      <c r="W6" s="15"/>
      <c r="X6" s="35"/>
      <c r="Y6" s="36"/>
      <c r="Z6" s="35"/>
      <c r="AA6" s="35"/>
      <c r="AB6" s="35"/>
      <c r="AC6" s="15"/>
      <c r="AD6" s="15"/>
      <c r="AE6" s="15"/>
    </row>
    <row r="7" spans="1:31" s="12" customFormat="1" ht="11.25" x14ac:dyDescent="0.2">
      <c r="A7" s="17">
        <v>3</v>
      </c>
      <c r="B7" s="24">
        <v>2057519</v>
      </c>
      <c r="C7" s="25" t="s">
        <v>64</v>
      </c>
      <c r="D7" s="37"/>
      <c r="E7" s="25" t="s">
        <v>51</v>
      </c>
      <c r="F7" s="38" t="s">
        <v>51</v>
      </c>
      <c r="G7" s="28" t="s">
        <v>54</v>
      </c>
      <c r="H7" s="29">
        <v>1283.3499999999999</v>
      </c>
      <c r="I7" s="30"/>
      <c r="J7" s="30"/>
      <c r="K7" s="30"/>
      <c r="L7" s="30"/>
      <c r="M7" s="30"/>
      <c r="N7" s="30">
        <v>50</v>
      </c>
      <c r="O7" s="30"/>
      <c r="P7" s="30"/>
      <c r="Q7" s="30"/>
      <c r="R7" s="31">
        <f>I7+J7+K7+L7+M7+N7+O7+P7+Q7</f>
        <v>50</v>
      </c>
      <c r="S7" s="33"/>
      <c r="T7" s="33"/>
      <c r="U7" s="34"/>
      <c r="V7" s="15"/>
      <c r="W7" s="15"/>
      <c r="X7" s="35"/>
      <c r="Y7" s="36"/>
      <c r="Z7" s="35"/>
      <c r="AA7" s="35"/>
      <c r="AB7" s="35"/>
      <c r="AC7" s="15"/>
      <c r="AD7" s="15"/>
      <c r="AE7" s="15"/>
    </row>
    <row r="8" spans="1:31" s="12" customFormat="1" ht="11.25" x14ac:dyDescent="0.2">
      <c r="A8" s="17">
        <v>4</v>
      </c>
      <c r="B8" s="24">
        <v>2027880</v>
      </c>
      <c r="C8" s="25" t="s">
        <v>61</v>
      </c>
      <c r="D8" s="37"/>
      <c r="E8" s="25" t="s">
        <v>51</v>
      </c>
      <c r="F8" s="27" t="s">
        <v>71</v>
      </c>
      <c r="G8" s="28" t="s">
        <v>54</v>
      </c>
      <c r="H8" s="29">
        <v>1709.87</v>
      </c>
      <c r="I8" s="30"/>
      <c r="J8" s="30"/>
      <c r="K8" s="30"/>
      <c r="L8" s="30"/>
      <c r="M8" s="30"/>
      <c r="N8" s="30">
        <v>540</v>
      </c>
      <c r="O8" s="30">
        <v>40</v>
      </c>
      <c r="P8" s="30">
        <v>10</v>
      </c>
      <c r="Q8" s="30"/>
      <c r="R8" s="31">
        <f>I8+J8+K8+L8+M8+N8+O8+P8+Q8</f>
        <v>590</v>
      </c>
      <c r="S8" s="33"/>
      <c r="T8" s="33"/>
      <c r="U8" s="34"/>
      <c r="V8" s="15"/>
      <c r="W8" s="15"/>
      <c r="X8" s="35"/>
      <c r="Y8" s="36"/>
      <c r="Z8" s="35"/>
      <c r="AA8" s="35"/>
      <c r="AB8" s="35"/>
      <c r="AC8" s="15"/>
      <c r="AD8" s="15"/>
      <c r="AE8" s="15"/>
    </row>
    <row r="9" spans="1:31" s="12" customFormat="1" ht="11.25" x14ac:dyDescent="0.2">
      <c r="A9" s="17">
        <v>5</v>
      </c>
      <c r="B9" s="24">
        <v>2016774</v>
      </c>
      <c r="C9" s="25" t="s">
        <v>57</v>
      </c>
      <c r="D9" s="26"/>
      <c r="E9" s="25" t="s">
        <v>51</v>
      </c>
      <c r="F9" s="27" t="s">
        <v>72</v>
      </c>
      <c r="G9" s="28" t="s">
        <v>54</v>
      </c>
      <c r="H9" s="29">
        <v>648.22</v>
      </c>
      <c r="I9" s="30"/>
      <c r="J9" s="30"/>
      <c r="K9" s="30">
        <v>220</v>
      </c>
      <c r="L9" s="30"/>
      <c r="M9" s="30"/>
      <c r="N9" s="30">
        <v>100</v>
      </c>
      <c r="O9" s="30">
        <v>30</v>
      </c>
      <c r="P9" s="30">
        <v>39</v>
      </c>
      <c r="Q9" s="30">
        <v>220</v>
      </c>
      <c r="R9" s="31">
        <f>I9+J9+K9+L9+M9+N9+O9+P9+Q9</f>
        <v>609</v>
      </c>
      <c r="S9" s="33"/>
      <c r="T9" s="33"/>
      <c r="U9" s="34"/>
      <c r="V9" s="15"/>
      <c r="W9" s="15"/>
      <c r="X9" s="35"/>
      <c r="Y9" s="36"/>
      <c r="Z9" s="35"/>
      <c r="AA9" s="35"/>
      <c r="AB9" s="35"/>
      <c r="AC9" s="15"/>
      <c r="AD9" s="15"/>
      <c r="AE9" s="15"/>
    </row>
    <row r="10" spans="1:31" s="12" customFormat="1" ht="11.25" x14ac:dyDescent="0.2">
      <c r="A10" s="17">
        <v>6</v>
      </c>
      <c r="B10" s="24">
        <v>2020119</v>
      </c>
      <c r="C10" s="25" t="s">
        <v>58</v>
      </c>
      <c r="D10" s="26"/>
      <c r="E10" s="25" t="s">
        <v>51</v>
      </c>
      <c r="F10" s="27" t="s">
        <v>73</v>
      </c>
      <c r="G10" s="28" t="s">
        <v>54</v>
      </c>
      <c r="H10" s="29">
        <v>933.22</v>
      </c>
      <c r="I10" s="30"/>
      <c r="J10" s="30"/>
      <c r="K10" s="30">
        <v>280</v>
      </c>
      <c r="L10" s="30"/>
      <c r="M10" s="30"/>
      <c r="N10" s="30">
        <v>300</v>
      </c>
      <c r="O10" s="30"/>
      <c r="P10" s="30">
        <v>60</v>
      </c>
      <c r="Q10" s="30"/>
      <c r="R10" s="31">
        <f>I10+J10+K10+L10+M10+N10+O10+P10+Q10</f>
        <v>640</v>
      </c>
      <c r="S10" s="33"/>
      <c r="T10" s="33"/>
      <c r="U10" s="34"/>
      <c r="V10" s="15"/>
      <c r="W10" s="15"/>
      <c r="X10" s="35"/>
      <c r="Y10" s="36"/>
      <c r="Z10" s="35"/>
      <c r="AA10" s="35"/>
      <c r="AB10" s="35"/>
      <c r="AC10" s="15"/>
      <c r="AD10" s="15"/>
      <c r="AE10" s="15"/>
    </row>
    <row r="11" spans="1:31" s="12" customFormat="1" ht="11.25" x14ac:dyDescent="0.2">
      <c r="A11" s="17">
        <v>7</v>
      </c>
      <c r="B11" s="24">
        <v>2329651</v>
      </c>
      <c r="C11" s="25" t="s">
        <v>68</v>
      </c>
      <c r="D11" s="37"/>
      <c r="E11" s="25" t="s">
        <v>51</v>
      </c>
      <c r="F11" s="38" t="s">
        <v>51</v>
      </c>
      <c r="G11" s="28" t="s">
        <v>54</v>
      </c>
      <c r="H11" s="29">
        <v>817.15</v>
      </c>
      <c r="I11" s="30"/>
      <c r="J11" s="30"/>
      <c r="K11" s="30"/>
      <c r="L11" s="30"/>
      <c r="M11" s="30"/>
      <c r="N11" s="30"/>
      <c r="O11" s="30">
        <v>8</v>
      </c>
      <c r="P11" s="30"/>
      <c r="Q11" s="30"/>
      <c r="R11" s="31">
        <f>I11+J11+K11+L11+M11+N11+O11+P11+Q11</f>
        <v>8</v>
      </c>
      <c r="S11" s="33"/>
      <c r="T11" s="33"/>
      <c r="U11" s="34"/>
      <c r="V11" s="15"/>
      <c r="W11" s="15"/>
      <c r="X11" s="35"/>
      <c r="Y11" s="36"/>
      <c r="Z11" s="35"/>
      <c r="AA11" s="35"/>
      <c r="AB11" s="35"/>
      <c r="AC11" s="15"/>
      <c r="AD11" s="15"/>
      <c r="AE11" s="15"/>
    </row>
    <row r="12" spans="1:31" s="12" customFormat="1" ht="11.25" x14ac:dyDescent="0.2">
      <c r="A12" s="17">
        <v>8</v>
      </c>
      <c r="B12" s="24">
        <v>2090105</v>
      </c>
      <c r="C12" s="25" t="s">
        <v>65</v>
      </c>
      <c r="D12" s="37"/>
      <c r="E12" s="25" t="s">
        <v>51</v>
      </c>
      <c r="F12" s="27" t="s">
        <v>77</v>
      </c>
      <c r="G12" s="28" t="s">
        <v>54</v>
      </c>
      <c r="H12" s="29">
        <v>1207.6099999999999</v>
      </c>
      <c r="I12" s="30"/>
      <c r="J12" s="30"/>
      <c r="K12" s="30">
        <v>120</v>
      </c>
      <c r="L12" s="30"/>
      <c r="M12" s="30"/>
      <c r="N12" s="30"/>
      <c r="O12" s="30"/>
      <c r="P12" s="30"/>
      <c r="Q12" s="30"/>
      <c r="R12" s="31">
        <f>I12+J12+K12+L12+M12+N12+O12+P12+Q12</f>
        <v>120</v>
      </c>
      <c r="S12" s="33"/>
      <c r="T12" s="33"/>
      <c r="U12" s="34"/>
      <c r="V12" s="15"/>
      <c r="W12" s="15"/>
      <c r="X12" s="35"/>
      <c r="Y12" s="36"/>
      <c r="Z12" s="35"/>
      <c r="AA12" s="35"/>
      <c r="AB12" s="35"/>
      <c r="AC12" s="15"/>
      <c r="AD12" s="15"/>
      <c r="AE12" s="15"/>
    </row>
    <row r="13" spans="1:31" s="12" customFormat="1" ht="11.25" x14ac:dyDescent="0.2">
      <c r="A13" s="17">
        <v>9</v>
      </c>
      <c r="B13" s="24">
        <v>2012372</v>
      </c>
      <c r="C13" s="25" t="s">
        <v>55</v>
      </c>
      <c r="D13" s="26"/>
      <c r="E13" s="25" t="s">
        <v>51</v>
      </c>
      <c r="F13" s="27" t="s">
        <v>74</v>
      </c>
      <c r="G13" s="28" t="s">
        <v>54</v>
      </c>
      <c r="H13" s="29">
        <v>1520.44</v>
      </c>
      <c r="I13" s="30"/>
      <c r="J13" s="30"/>
      <c r="K13" s="30"/>
      <c r="L13" s="30"/>
      <c r="M13" s="30"/>
      <c r="N13" s="30">
        <v>340</v>
      </c>
      <c r="O13" s="30"/>
      <c r="P13" s="30">
        <v>45</v>
      </c>
      <c r="Q13" s="30"/>
      <c r="R13" s="31">
        <f>I13+J13+K13+L13+M13+N13+O13+P13+Q13</f>
        <v>385</v>
      </c>
      <c r="S13" s="33"/>
      <c r="T13" s="33"/>
      <c r="U13" s="34"/>
      <c r="V13" s="15"/>
      <c r="W13" s="15"/>
      <c r="X13" s="35"/>
      <c r="Y13" s="36"/>
      <c r="Z13" s="35"/>
      <c r="AA13" s="35"/>
      <c r="AB13" s="35"/>
      <c r="AC13" s="15"/>
      <c r="AD13" s="15"/>
      <c r="AE13" s="15"/>
    </row>
    <row r="14" spans="1:31" s="12" customFormat="1" ht="11.25" x14ac:dyDescent="0.2">
      <c r="A14" s="17">
        <v>10</v>
      </c>
      <c r="B14" s="24">
        <v>2014020</v>
      </c>
      <c r="C14" s="25" t="s">
        <v>56</v>
      </c>
      <c r="D14" s="26"/>
      <c r="E14" s="25" t="s">
        <v>51</v>
      </c>
      <c r="F14" s="27" t="s">
        <v>75</v>
      </c>
      <c r="G14" s="28" t="s">
        <v>54</v>
      </c>
      <c r="H14" s="29">
        <v>852.65</v>
      </c>
      <c r="I14" s="30"/>
      <c r="J14" s="30"/>
      <c r="K14" s="30"/>
      <c r="L14" s="30"/>
      <c r="M14" s="30"/>
      <c r="N14" s="30"/>
      <c r="O14" s="30"/>
      <c r="P14" s="30">
        <v>45</v>
      </c>
      <c r="Q14" s="30"/>
      <c r="R14" s="31">
        <f>I14+J14+K14+L14+M14+N14+O14+P14+Q14</f>
        <v>45</v>
      </c>
      <c r="S14" s="33"/>
      <c r="T14" s="33"/>
      <c r="U14" s="34"/>
      <c r="V14" s="15"/>
      <c r="W14" s="15"/>
      <c r="X14" s="35"/>
      <c r="Y14" s="36"/>
      <c r="Z14" s="35"/>
      <c r="AA14" s="35"/>
      <c r="AB14" s="35"/>
      <c r="AC14" s="15"/>
      <c r="AD14" s="15"/>
      <c r="AE14" s="15"/>
    </row>
    <row r="15" spans="1:31" s="12" customFormat="1" ht="11.25" x14ac:dyDescent="0.2">
      <c r="A15" s="17">
        <v>11</v>
      </c>
      <c r="B15" s="24">
        <v>2020619</v>
      </c>
      <c r="C15" s="25" t="s">
        <v>60</v>
      </c>
      <c r="D15" s="26"/>
      <c r="E15" s="25" t="s">
        <v>51</v>
      </c>
      <c r="F15" s="27" t="s">
        <v>76</v>
      </c>
      <c r="G15" s="28" t="s">
        <v>54</v>
      </c>
      <c r="H15" s="29">
        <v>1250.18</v>
      </c>
      <c r="I15" s="30"/>
      <c r="J15" s="30"/>
      <c r="K15" s="30">
        <v>190</v>
      </c>
      <c r="L15" s="30"/>
      <c r="M15" s="30"/>
      <c r="N15" s="30"/>
      <c r="O15" s="30"/>
      <c r="P15" s="30"/>
      <c r="Q15" s="30"/>
      <c r="R15" s="31">
        <f>I15+J15+K15+L15+M15+N15+O15+P15+Q15</f>
        <v>190</v>
      </c>
      <c r="S15" s="33"/>
      <c r="T15" s="33"/>
      <c r="U15" s="34"/>
      <c r="V15" s="15"/>
      <c r="W15" s="15"/>
      <c r="X15" s="35"/>
      <c r="Y15" s="36"/>
      <c r="Z15" s="35"/>
      <c r="AA15" s="35"/>
      <c r="AB15" s="35"/>
      <c r="AC15" s="15"/>
      <c r="AD15" s="15"/>
      <c r="AE15" s="15"/>
    </row>
    <row r="16" spans="1:31" s="12" customFormat="1" ht="11.25" x14ac:dyDescent="0.2">
      <c r="A16" s="17">
        <v>12</v>
      </c>
      <c r="B16" s="24">
        <v>2092977</v>
      </c>
      <c r="C16" s="25" t="s">
        <v>66</v>
      </c>
      <c r="D16" s="37"/>
      <c r="E16" s="25" t="s">
        <v>51</v>
      </c>
      <c r="F16" s="38" t="s">
        <v>51</v>
      </c>
      <c r="G16" s="28" t="s">
        <v>54</v>
      </c>
      <c r="H16" s="29">
        <v>776.57</v>
      </c>
      <c r="I16" s="30"/>
      <c r="J16" s="30"/>
      <c r="K16" s="30"/>
      <c r="L16" s="30"/>
      <c r="M16" s="30"/>
      <c r="N16" s="30"/>
      <c r="O16" s="30"/>
      <c r="P16" s="30">
        <v>30</v>
      </c>
      <c r="Q16" s="30"/>
      <c r="R16" s="31">
        <f>I16+J16+K16+L16+M16+N16+O16+P16+Q16</f>
        <v>30</v>
      </c>
      <c r="S16" s="33"/>
      <c r="T16" s="33"/>
      <c r="U16" s="34"/>
      <c r="V16" s="15"/>
      <c r="W16" s="15"/>
      <c r="X16" s="35"/>
      <c r="Y16" s="36"/>
      <c r="Z16" s="35"/>
      <c r="AA16" s="35"/>
      <c r="AB16" s="35"/>
      <c r="AC16" s="15"/>
      <c r="AD16" s="15"/>
      <c r="AE16" s="15"/>
    </row>
    <row r="17" spans="1:31" s="12" customFormat="1" ht="11.25" x14ac:dyDescent="0.2">
      <c r="A17" s="17">
        <v>13</v>
      </c>
      <c r="B17" s="24">
        <v>2092981</v>
      </c>
      <c r="C17" s="25" t="s">
        <v>67</v>
      </c>
      <c r="D17" s="37"/>
      <c r="E17" s="25" t="s">
        <v>51</v>
      </c>
      <c r="F17" s="27" t="s">
        <v>78</v>
      </c>
      <c r="G17" s="28" t="s">
        <v>54</v>
      </c>
      <c r="H17" s="29">
        <v>898.79</v>
      </c>
      <c r="I17" s="30"/>
      <c r="J17" s="30"/>
      <c r="K17" s="30"/>
      <c r="L17" s="30"/>
      <c r="M17" s="30"/>
      <c r="N17" s="30">
        <v>230</v>
      </c>
      <c r="O17" s="30"/>
      <c r="P17" s="30"/>
      <c r="Q17" s="30"/>
      <c r="R17" s="31">
        <f>I17+J17+K17+L17+M17+N17+O17+P17+Q17</f>
        <v>230</v>
      </c>
      <c r="S17" s="33"/>
      <c r="T17" s="33"/>
      <c r="U17" s="34"/>
      <c r="V17" s="15"/>
      <c r="W17" s="15"/>
      <c r="X17" s="35"/>
      <c r="Y17" s="36"/>
      <c r="Z17" s="35"/>
      <c r="AA17" s="35"/>
      <c r="AB17" s="35"/>
      <c r="AC17" s="15"/>
      <c r="AD17" s="15"/>
      <c r="AE17" s="15"/>
    </row>
    <row r="18" spans="1:31" s="12" customFormat="1" ht="11.25" x14ac:dyDescent="0.2">
      <c r="A18" s="17">
        <v>14</v>
      </c>
      <c r="B18" s="24">
        <v>2032682</v>
      </c>
      <c r="C18" s="25" t="s">
        <v>62</v>
      </c>
      <c r="D18" s="37"/>
      <c r="E18" s="25" t="s">
        <v>51</v>
      </c>
      <c r="F18" s="27" t="s">
        <v>79</v>
      </c>
      <c r="G18" s="28" t="s">
        <v>54</v>
      </c>
      <c r="H18" s="29">
        <v>1458.94</v>
      </c>
      <c r="I18" s="30"/>
      <c r="J18" s="30"/>
      <c r="K18" s="30"/>
      <c r="L18" s="30"/>
      <c r="M18" s="30"/>
      <c r="N18" s="30">
        <v>160</v>
      </c>
      <c r="O18" s="30"/>
      <c r="P18" s="30">
        <v>60</v>
      </c>
      <c r="Q18" s="30"/>
      <c r="R18" s="31">
        <f>I18+J18+K18+L18+M18+N18+O18+P18+Q18</f>
        <v>220</v>
      </c>
      <c r="S18" s="33"/>
      <c r="T18" s="33"/>
      <c r="U18" s="34"/>
      <c r="V18" s="15"/>
      <c r="W18" s="15"/>
      <c r="X18" s="35"/>
      <c r="Y18" s="36"/>
      <c r="Z18" s="35"/>
      <c r="AA18" s="35"/>
      <c r="AB18" s="35"/>
      <c r="AC18" s="15"/>
      <c r="AD18" s="15"/>
      <c r="AE18" s="15"/>
    </row>
    <row r="19" spans="1:31" s="12" customFormat="1" ht="11.25" x14ac:dyDescent="0.2">
      <c r="A19" s="17">
        <v>15</v>
      </c>
      <c r="B19" s="24">
        <v>2050164</v>
      </c>
      <c r="C19" s="25" t="s">
        <v>63</v>
      </c>
      <c r="D19" s="37"/>
      <c r="E19" s="25" t="s">
        <v>51</v>
      </c>
      <c r="F19" s="27" t="s">
        <v>80</v>
      </c>
      <c r="G19" s="28" t="s">
        <v>54</v>
      </c>
      <c r="H19" s="29">
        <v>1995.46</v>
      </c>
      <c r="I19" s="30"/>
      <c r="J19" s="30"/>
      <c r="K19" s="30">
        <v>190</v>
      </c>
      <c r="L19" s="30"/>
      <c r="M19" s="30"/>
      <c r="N19" s="30"/>
      <c r="O19" s="30"/>
      <c r="P19" s="30"/>
      <c r="Q19" s="30"/>
      <c r="R19" s="31">
        <f>I19+J19+K19+L19+M19+N19+O19+P19+Q19</f>
        <v>190</v>
      </c>
      <c r="S19" s="33"/>
      <c r="T19" s="33"/>
      <c r="U19" s="34"/>
      <c r="V19" s="15"/>
      <c r="W19" s="15"/>
      <c r="X19" s="35"/>
      <c r="Y19" s="36"/>
      <c r="Z19" s="35"/>
      <c r="AA19" s="35"/>
      <c r="AB19" s="35"/>
      <c r="AC19" s="15"/>
      <c r="AD19" s="15"/>
      <c r="AE19" s="15"/>
    </row>
    <row r="20" spans="1:31" s="14" customFormat="1" ht="11.25" x14ac:dyDescent="0.2">
      <c r="A20" s="39"/>
      <c r="B20" s="40" t="s">
        <v>13</v>
      </c>
      <c r="C20" s="41"/>
      <c r="D20" s="41"/>
      <c r="E20" s="41"/>
      <c r="F20" s="27"/>
      <c r="G20" s="40"/>
      <c r="H20" s="42"/>
      <c r="I20" s="32"/>
      <c r="J20" s="32"/>
      <c r="K20" s="32"/>
      <c r="L20" s="32"/>
      <c r="M20" s="32"/>
      <c r="N20" s="32"/>
      <c r="O20" s="32"/>
      <c r="P20" s="32"/>
      <c r="Q20" s="32"/>
      <c r="R20" s="32">
        <f>SUM(R5:R19)</f>
        <v>4292</v>
      </c>
      <c r="S20" s="43"/>
      <c r="T20" s="43"/>
      <c r="U20" s="44"/>
      <c r="V20" s="45"/>
      <c r="W20" s="45"/>
      <c r="X20" s="46"/>
      <c r="Y20" s="47"/>
      <c r="Z20" s="46"/>
      <c r="AA20" s="46"/>
      <c r="AB20" s="46"/>
      <c r="AC20" s="45"/>
      <c r="AD20" s="45"/>
      <c r="AE20" s="45"/>
    </row>
    <row r="21" spans="1:31" s="12" customFormat="1" ht="11.25" x14ac:dyDescent="0.2">
      <c r="B21" s="48" t="s">
        <v>14</v>
      </c>
      <c r="F21" s="13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</row>
    <row r="22" spans="1:31" s="12" customFormat="1" ht="11.25" x14ac:dyDescent="0.2">
      <c r="B22" s="40" t="s">
        <v>15</v>
      </c>
      <c r="F22" s="13"/>
      <c r="I22" s="49"/>
      <c r="J22" s="49"/>
      <c r="K22" s="49"/>
      <c r="L22" s="49"/>
      <c r="M22" s="49"/>
      <c r="N22" s="49"/>
      <c r="O22" s="49"/>
      <c r="P22" s="49"/>
      <c r="Q22" s="49"/>
      <c r="R22" s="49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</row>
    <row r="23" spans="1:31" s="12" customFormat="1" ht="11.25" x14ac:dyDescent="0.2">
      <c r="F23" s="13"/>
      <c r="R23" s="14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</row>
    <row r="24" spans="1:31" s="12" customFormat="1" ht="11.25" x14ac:dyDescent="0.2">
      <c r="F24" s="13"/>
      <c r="R24" s="14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</row>
    <row r="25" spans="1:31" s="12" customFormat="1" ht="11.25" x14ac:dyDescent="0.2">
      <c r="F25" s="13"/>
      <c r="R25" s="14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Условия поставки</vt:lpstr>
      <vt:lpstr>кол-во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Ковалева Елена Юрьевна</cp:lastModifiedBy>
  <cp:lastPrinted>2014-07-08T09:42:01Z</cp:lastPrinted>
  <dcterms:created xsi:type="dcterms:W3CDTF">2014-06-26T05:52:50Z</dcterms:created>
  <dcterms:modified xsi:type="dcterms:W3CDTF">2017-10-06T09:46:48Z</dcterms:modified>
</cp:coreProperties>
</file>